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4\"/>
    </mc:Choice>
  </mc:AlternateContent>
  <xr:revisionPtr revIDLastSave="0" documentId="8_{10D82C78-8655-4EF7-BB55-5D966C13D5B7}" xr6:coauthVersionLast="45" xr6:coauthVersionMax="45" xr10:uidLastSave="{00000000-0000-0000-0000-000000000000}"/>
  <bookViews>
    <workbookView xWindow="-108" yWindow="-108" windowWidth="23256" windowHeight="12576" tabRatio="724" activeTab="1" xr2:uid="{00000000-000D-0000-FFFF-FFFF00000000}"/>
  </bookViews>
  <sheets>
    <sheet name="Inventory Listing" sheetId="1" r:id="rId1"/>
    <sheet name="Acoustic Guitar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3" l="1"/>
  <c r="D11" i="3" l="1"/>
  <c r="D12" i="3"/>
  <c r="D13" i="3"/>
  <c r="D14" i="3"/>
  <c r="D10" i="3"/>
  <c r="D15" i="3" l="1"/>
</calcChain>
</file>

<file path=xl/sharedStrings.xml><?xml version="1.0" encoding="utf-8"?>
<sst xmlns="http://schemas.openxmlformats.org/spreadsheetml/2006/main" count="347" uniqueCount="134">
  <si>
    <t>Inventory Category</t>
  </si>
  <si>
    <t>Product Manager</t>
  </si>
  <si>
    <t>Country of Manufacture</t>
  </si>
  <si>
    <t>Primary End User</t>
  </si>
  <si>
    <t>Acoustic Guitars</t>
  </si>
  <si>
    <t>Electric Guitars</t>
  </si>
  <si>
    <t>Folk Instruments</t>
  </si>
  <si>
    <t>Ukuleles</t>
  </si>
  <si>
    <t>Guitar Software</t>
  </si>
  <si>
    <t>Guitar Strings</t>
  </si>
  <si>
    <t>Guitar Accessories</t>
  </si>
  <si>
    <t>Guitar Amplifiers</t>
  </si>
  <si>
    <t>Bass Amps</t>
  </si>
  <si>
    <t>Keyboard Amps</t>
  </si>
  <si>
    <t>Guitar &amp; Bass Effects</t>
  </si>
  <si>
    <t>Wireless Guitar Systems</t>
  </si>
  <si>
    <t>Wireless Bass Systems</t>
  </si>
  <si>
    <t>Bass Guitars</t>
  </si>
  <si>
    <t>Bass Guitar Strings</t>
  </si>
  <si>
    <t>Bass Accessories</t>
  </si>
  <si>
    <t>Bass Software</t>
  </si>
  <si>
    <t>Williams</t>
  </si>
  <si>
    <t>Jacobs</t>
  </si>
  <si>
    <t>Clancy</t>
  </si>
  <si>
    <t>Over-Ear Headphones</t>
  </si>
  <si>
    <t>On-Ear Headphones</t>
  </si>
  <si>
    <t>Earbuds/In Ear</t>
  </si>
  <si>
    <t>Wireless Headphones</t>
  </si>
  <si>
    <t>Bluetooth Headphones</t>
  </si>
  <si>
    <t>Noise Cancelling Headphones</t>
  </si>
  <si>
    <t>Isolation Headphones</t>
  </si>
  <si>
    <t>Headphone Amplifiers</t>
  </si>
  <si>
    <t>Bluetooth Speakers</t>
  </si>
  <si>
    <t>Headphone Accessories</t>
  </si>
  <si>
    <t>Live Sound Accessories</t>
  </si>
  <si>
    <t>Mixers</t>
  </si>
  <si>
    <t>PA Systems</t>
  </si>
  <si>
    <t>Power Amplifiers</t>
  </si>
  <si>
    <t>Powered Mixers</t>
  </si>
  <si>
    <t>Signal Processing</t>
  </si>
  <si>
    <t>PA Speakers</t>
  </si>
  <si>
    <t>Stage Monitors</t>
  </si>
  <si>
    <t>Stands</t>
  </si>
  <si>
    <t>Pouncey</t>
  </si>
  <si>
    <t>Noone</t>
  </si>
  <si>
    <t>Euroracks</t>
  </si>
  <si>
    <t>Keyboard Workstations</t>
  </si>
  <si>
    <t>Synthesizers</t>
  </si>
  <si>
    <t>Portable Keyboards</t>
  </si>
  <si>
    <t>Digital Pianos</t>
  </si>
  <si>
    <t>MIDI Controllers</t>
  </si>
  <si>
    <t>Accordians</t>
  </si>
  <si>
    <t>Drum Machines/Groove Boxes</t>
  </si>
  <si>
    <t>Keyboard Accessories</t>
  </si>
  <si>
    <t>Keyboard Packages</t>
  </si>
  <si>
    <t>Melodicas/Theremins</t>
  </si>
  <si>
    <t>MIDI Bass Pedals</t>
  </si>
  <si>
    <t>MIDI Interfaces</t>
  </si>
  <si>
    <t>Organs</t>
  </si>
  <si>
    <t>Sound Modules</t>
  </si>
  <si>
    <t>Synth &amp; Keyboard Software</t>
  </si>
  <si>
    <t>Teaching Labs</t>
  </si>
  <si>
    <t>Abbott</t>
  </si>
  <si>
    <t>Condenser Microphones</t>
  </si>
  <si>
    <t>Drum/Percussion Microphones</t>
  </si>
  <si>
    <t>Dynamic Microphones</t>
  </si>
  <si>
    <t>Headset Microphones</t>
  </si>
  <si>
    <t>Instrument Microphones</t>
  </si>
  <si>
    <t>Lavalier Microphones</t>
  </si>
  <si>
    <t>Live Microphone Packages</t>
  </si>
  <si>
    <t>Recording Micrphones Packages</t>
  </si>
  <si>
    <t>Ribbon Microphones</t>
  </si>
  <si>
    <t>Shotgun Microphones</t>
  </si>
  <si>
    <t>Specialty Microphones</t>
  </si>
  <si>
    <t>Stereo/XY Microphones</t>
  </si>
  <si>
    <t>Tube Microphones</t>
  </si>
  <si>
    <t>USB Microphones</t>
  </si>
  <si>
    <t>Wireless Systems</t>
  </si>
  <si>
    <t>Howard</t>
  </si>
  <si>
    <t>Drum Sets</t>
  </si>
  <si>
    <t>Electric Drums</t>
  </si>
  <si>
    <t>Drum Heads</t>
  </si>
  <si>
    <t>Drum Sticks/Mallets</t>
  </si>
  <si>
    <t>Snare Drums</t>
  </si>
  <si>
    <t>Drum Hardware</t>
  </si>
  <si>
    <t>Drum Accessories</t>
  </si>
  <si>
    <t>Cymbals</t>
  </si>
  <si>
    <t>Percussion</t>
  </si>
  <si>
    <t>Marching/Orchestral</t>
  </si>
  <si>
    <t>Student/Educational</t>
  </si>
  <si>
    <t>Brown</t>
  </si>
  <si>
    <t>U.S.A.</t>
  </si>
  <si>
    <t>Germany</t>
  </si>
  <si>
    <t>Spain</t>
  </si>
  <si>
    <t>Italy</t>
  </si>
  <si>
    <t>France</t>
  </si>
  <si>
    <t>Casual User</t>
  </si>
  <si>
    <t>Professional</t>
  </si>
  <si>
    <t>Intermediate</t>
  </si>
  <si>
    <t>Beginner</t>
  </si>
  <si>
    <t>Ending Inventory Balance - Year 1</t>
  </si>
  <si>
    <t>Ending Inventory Balance - Year 2</t>
  </si>
  <si>
    <t>Ending Inventory Balance - Year 3</t>
  </si>
  <si>
    <t>Ending Inventory Balance - Year 4</t>
  </si>
  <si>
    <t>Ending Inventory Balance - Year 5</t>
  </si>
  <si>
    <t xml:space="preserve">Total Categories = </t>
  </si>
  <si>
    <t>Totals:</t>
  </si>
  <si>
    <t>Number of Years</t>
  </si>
  <si>
    <t>Average Inventory Balance</t>
  </si>
  <si>
    <t>Maximum Inventory Balance</t>
  </si>
  <si>
    <t>Minimum Inventory Balance</t>
  </si>
  <si>
    <t>Mexico</t>
  </si>
  <si>
    <t>Portugal</t>
  </si>
  <si>
    <t>Holland</t>
  </si>
  <si>
    <t>Norway</t>
  </si>
  <si>
    <t>Sweden</t>
  </si>
  <si>
    <t>Finland</t>
  </si>
  <si>
    <t>Greece</t>
  </si>
  <si>
    <t>Iceland</t>
  </si>
  <si>
    <t>Weighted Average</t>
  </si>
  <si>
    <t>Inventory Costing Method Comparison</t>
  </si>
  <si>
    <t>Methods to be used:</t>
  </si>
  <si>
    <t>Beginning Inventory</t>
  </si>
  <si>
    <t>Units</t>
  </si>
  <si>
    <t>Cost per Unit</t>
  </si>
  <si>
    <t>Total</t>
  </si>
  <si>
    <t>Purchase #1</t>
  </si>
  <si>
    <t>Purchase #2</t>
  </si>
  <si>
    <t>Purchase #3</t>
  </si>
  <si>
    <t>Purchase #4</t>
  </si>
  <si>
    <t>Units in Ending Inventory:</t>
  </si>
  <si>
    <t>Last-In, First-Out</t>
  </si>
  <si>
    <t>First-In, First-Out</t>
  </si>
  <si>
    <t>City Music World - Inventory 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</si>
</sst>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3" xfId="0" applyBorder="1"/>
    <xf numFmtId="0" fontId="0" fillId="0" borderId="0" xfId="0"/>
    <xf numFmtId="164" fontId="0" fillId="0" borderId="3" xfId="0" applyNumberFormat="1" applyBorder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2" xfId="0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workbookViewId="0">
      <selection activeCell="A3" sqref="A3"/>
    </sheetView>
  </sheetViews>
  <sheetFormatPr defaultRowHeight="14.4" x14ac:dyDescent="0.3"/>
  <cols>
    <col min="1" max="1" width="29.6640625" customWidth="1"/>
    <col min="2" max="2" width="10.109375" customWidth="1"/>
    <col min="3" max="3" width="13.6640625" customWidth="1"/>
    <col min="4" max="4" width="13.44140625" customWidth="1"/>
    <col min="5" max="9" width="16.88671875" customWidth="1"/>
    <col min="11" max="13" width="17" customWidth="1"/>
  </cols>
  <sheetData>
    <row r="1" spans="1:13" ht="18.75" x14ac:dyDescent="0.3">
      <c r="A1" s="3" t="s">
        <v>133</v>
      </c>
    </row>
    <row r="2" spans="1:13" ht="15" x14ac:dyDescent="0.25">
      <c r="A2" s="5" t="s">
        <v>105</v>
      </c>
    </row>
    <row r="4" spans="1:13" s="1" customFormat="1" ht="45" x14ac:dyDescent="0.25">
      <c r="A4" s="17" t="s">
        <v>0</v>
      </c>
      <c r="B4" s="4" t="s">
        <v>1</v>
      </c>
      <c r="C4" s="4" t="s">
        <v>2</v>
      </c>
      <c r="D4" s="4" t="s">
        <v>3</v>
      </c>
      <c r="E4" s="4" t="s">
        <v>100</v>
      </c>
      <c r="F4" s="4" t="s">
        <v>101</v>
      </c>
      <c r="G4" s="4" t="s">
        <v>102</v>
      </c>
      <c r="H4" s="4" t="s">
        <v>103</v>
      </c>
      <c r="I4" s="4" t="s">
        <v>104</v>
      </c>
      <c r="J4" s="4" t="s">
        <v>107</v>
      </c>
      <c r="K4" s="4" t="s">
        <v>108</v>
      </c>
      <c r="L4" s="4" t="s">
        <v>109</v>
      </c>
      <c r="M4" s="4" t="s">
        <v>110</v>
      </c>
    </row>
    <row r="5" spans="1:13" ht="15" x14ac:dyDescent="0.25">
      <c r="A5" s="18" t="s">
        <v>4</v>
      </c>
      <c r="B5" t="s">
        <v>21</v>
      </c>
      <c r="C5" t="s">
        <v>111</v>
      </c>
      <c r="D5" t="s">
        <v>96</v>
      </c>
      <c r="E5" s="2">
        <v>2000</v>
      </c>
      <c r="F5" s="2">
        <v>2500</v>
      </c>
      <c r="G5" s="2">
        <v>2200</v>
      </c>
      <c r="H5" s="2">
        <v>2100</v>
      </c>
      <c r="I5" s="2"/>
    </row>
    <row r="6" spans="1:13" ht="15" x14ac:dyDescent="0.25">
      <c r="A6" s="16" t="s">
        <v>5</v>
      </c>
      <c r="B6" t="s">
        <v>21</v>
      </c>
      <c r="C6" t="s">
        <v>91</v>
      </c>
      <c r="D6" t="s">
        <v>97</v>
      </c>
      <c r="E6" s="2">
        <v>4200</v>
      </c>
      <c r="F6" s="2">
        <v>4500</v>
      </c>
      <c r="G6" s="2">
        <v>4700</v>
      </c>
      <c r="H6" s="2">
        <v>4400</v>
      </c>
      <c r="I6" s="2">
        <v>4300</v>
      </c>
    </row>
    <row r="7" spans="1:13" ht="15" x14ac:dyDescent="0.25">
      <c r="A7" s="16" t="s">
        <v>6</v>
      </c>
      <c r="B7" t="s">
        <v>21</v>
      </c>
      <c r="C7" t="s">
        <v>112</v>
      </c>
      <c r="D7" t="s">
        <v>98</v>
      </c>
      <c r="E7" s="2">
        <v>0</v>
      </c>
      <c r="F7" s="2">
        <v>0</v>
      </c>
      <c r="G7" s="2">
        <v>0</v>
      </c>
      <c r="H7" s="2">
        <v>2000</v>
      </c>
      <c r="I7" s="2">
        <v>3000</v>
      </c>
    </row>
    <row r="8" spans="1:13" ht="15" x14ac:dyDescent="0.25">
      <c r="A8" s="16" t="s">
        <v>7</v>
      </c>
      <c r="B8" t="s">
        <v>21</v>
      </c>
      <c r="C8" t="s">
        <v>116</v>
      </c>
      <c r="D8" t="s">
        <v>99</v>
      </c>
      <c r="E8" s="2">
        <v>1600</v>
      </c>
      <c r="F8" s="2">
        <v>3100</v>
      </c>
      <c r="G8" s="2">
        <v>0</v>
      </c>
      <c r="H8" s="2">
        <v>1700</v>
      </c>
      <c r="I8" s="2">
        <v>1400</v>
      </c>
    </row>
    <row r="9" spans="1:13" ht="15" x14ac:dyDescent="0.25">
      <c r="A9" s="16" t="s">
        <v>8</v>
      </c>
      <c r="B9" t="s">
        <v>21</v>
      </c>
      <c r="C9" t="s">
        <v>91</v>
      </c>
      <c r="D9" t="s">
        <v>99</v>
      </c>
      <c r="E9" s="2">
        <v>700</v>
      </c>
      <c r="F9" s="2">
        <v>900</v>
      </c>
      <c r="G9" s="2">
        <v>600</v>
      </c>
      <c r="H9" s="2">
        <v>200</v>
      </c>
      <c r="I9" s="2">
        <v>300</v>
      </c>
    </row>
    <row r="10" spans="1:13" ht="15" x14ac:dyDescent="0.25">
      <c r="A10" s="16" t="s">
        <v>10</v>
      </c>
      <c r="B10" t="s">
        <v>21</v>
      </c>
      <c r="C10" t="s">
        <v>92</v>
      </c>
      <c r="D10" t="s">
        <v>99</v>
      </c>
      <c r="E10" s="2">
        <v>1100</v>
      </c>
      <c r="F10" s="2">
        <v>1000</v>
      </c>
      <c r="G10" s="2">
        <v>1000</v>
      </c>
      <c r="H10" s="2">
        <v>1000</v>
      </c>
      <c r="I10" s="2">
        <v>1050</v>
      </c>
    </row>
    <row r="11" spans="1:13" ht="15" x14ac:dyDescent="0.25">
      <c r="A11" s="16" t="s">
        <v>9</v>
      </c>
      <c r="B11" t="s">
        <v>21</v>
      </c>
      <c r="C11" t="s">
        <v>93</v>
      </c>
      <c r="D11" t="s">
        <v>96</v>
      </c>
      <c r="E11" s="2">
        <v>0</v>
      </c>
      <c r="F11" s="2">
        <v>0</v>
      </c>
      <c r="G11" s="2">
        <v>0</v>
      </c>
      <c r="H11" s="2">
        <v>0</v>
      </c>
      <c r="I11" s="2">
        <v>950</v>
      </c>
    </row>
    <row r="12" spans="1:13" ht="15" x14ac:dyDescent="0.25">
      <c r="A12" s="16" t="s">
        <v>11</v>
      </c>
      <c r="B12" t="s">
        <v>21</v>
      </c>
      <c r="C12" t="s">
        <v>91</v>
      </c>
      <c r="D12" t="s">
        <v>97</v>
      </c>
      <c r="E12" s="2">
        <v>200</v>
      </c>
      <c r="F12" s="2">
        <v>400</v>
      </c>
      <c r="G12" s="2">
        <v>350</v>
      </c>
      <c r="H12" s="2">
        <v>0</v>
      </c>
      <c r="I12" s="2">
        <v>0</v>
      </c>
    </row>
    <row r="13" spans="1:13" ht="15" x14ac:dyDescent="0.25">
      <c r="A13" s="16" t="s">
        <v>12</v>
      </c>
      <c r="B13" t="s">
        <v>22</v>
      </c>
      <c r="C13" t="s">
        <v>111</v>
      </c>
      <c r="D13" t="s">
        <v>98</v>
      </c>
      <c r="E13" s="2">
        <v>6200</v>
      </c>
      <c r="F13" s="2">
        <v>5700</v>
      </c>
      <c r="G13" s="2">
        <v>4900</v>
      </c>
      <c r="H13" s="2">
        <v>5300</v>
      </c>
      <c r="I13" s="2">
        <v>6600</v>
      </c>
    </row>
    <row r="14" spans="1:13" ht="15" x14ac:dyDescent="0.25">
      <c r="A14" s="16" t="s">
        <v>13</v>
      </c>
      <c r="B14" t="s">
        <v>22</v>
      </c>
      <c r="C14" t="s">
        <v>93</v>
      </c>
      <c r="D14" t="s">
        <v>97</v>
      </c>
      <c r="E14" s="2">
        <v>7100</v>
      </c>
      <c r="F14" s="2">
        <v>7400</v>
      </c>
      <c r="G14" s="2">
        <v>7500</v>
      </c>
      <c r="H14" s="2">
        <v>7100</v>
      </c>
      <c r="I14" s="2">
        <v>6000</v>
      </c>
    </row>
    <row r="15" spans="1:13" ht="15" x14ac:dyDescent="0.25">
      <c r="A15" s="16" t="s">
        <v>14</v>
      </c>
      <c r="B15" t="s">
        <v>22</v>
      </c>
      <c r="C15" t="s">
        <v>94</v>
      </c>
      <c r="D15" t="s">
        <v>99</v>
      </c>
      <c r="E15" s="2">
        <v>5000</v>
      </c>
      <c r="F15" s="2">
        <v>5000</v>
      </c>
      <c r="G15" s="2">
        <v>5500</v>
      </c>
      <c r="H15" s="2">
        <v>5300</v>
      </c>
      <c r="I15" s="2">
        <v>5250</v>
      </c>
    </row>
    <row r="16" spans="1:13" ht="15" x14ac:dyDescent="0.25">
      <c r="A16" s="16" t="s">
        <v>15</v>
      </c>
      <c r="B16" t="s">
        <v>22</v>
      </c>
      <c r="C16" t="s">
        <v>95</v>
      </c>
      <c r="D16" t="s">
        <v>96</v>
      </c>
      <c r="E16" s="2">
        <v>3600</v>
      </c>
      <c r="F16" s="2">
        <v>3750</v>
      </c>
      <c r="G16" s="2">
        <v>3900</v>
      </c>
      <c r="H16" s="2">
        <v>3650</v>
      </c>
      <c r="I16" s="2">
        <v>3400</v>
      </c>
    </row>
    <row r="17" spans="1:9" ht="15" x14ac:dyDescent="0.25">
      <c r="A17" s="16" t="s">
        <v>16</v>
      </c>
      <c r="B17" t="s">
        <v>22</v>
      </c>
      <c r="C17" t="s">
        <v>111</v>
      </c>
      <c r="D17" t="s">
        <v>98</v>
      </c>
      <c r="E17" s="2">
        <v>2800</v>
      </c>
      <c r="F17" s="2">
        <v>2700</v>
      </c>
      <c r="G17" s="2">
        <v>2500</v>
      </c>
      <c r="H17" s="2">
        <v>2600</v>
      </c>
      <c r="I17" s="2">
        <v>2650</v>
      </c>
    </row>
    <row r="18" spans="1:9" ht="15" x14ac:dyDescent="0.25">
      <c r="A18" s="16" t="s">
        <v>17</v>
      </c>
      <c r="B18" t="s">
        <v>23</v>
      </c>
      <c r="C18" t="s">
        <v>112</v>
      </c>
      <c r="D18" t="s">
        <v>98</v>
      </c>
      <c r="E18" s="2">
        <v>0</v>
      </c>
      <c r="F18" s="2">
        <v>4700</v>
      </c>
      <c r="G18" s="2">
        <v>1300</v>
      </c>
      <c r="H18" s="2">
        <v>0</v>
      </c>
      <c r="I18" s="2">
        <v>2600</v>
      </c>
    </row>
    <row r="19" spans="1:9" ht="15" x14ac:dyDescent="0.25">
      <c r="A19" s="16" t="s">
        <v>18</v>
      </c>
      <c r="B19" t="s">
        <v>23</v>
      </c>
      <c r="C19" t="s">
        <v>95</v>
      </c>
      <c r="D19" t="s">
        <v>97</v>
      </c>
      <c r="E19" s="2">
        <v>350</v>
      </c>
      <c r="F19" s="2">
        <v>380</v>
      </c>
      <c r="G19" s="2">
        <v>900</v>
      </c>
      <c r="H19" s="2">
        <v>950</v>
      </c>
      <c r="I19" s="2">
        <v>750</v>
      </c>
    </row>
    <row r="20" spans="1:9" ht="15" x14ac:dyDescent="0.25">
      <c r="A20" s="16" t="s">
        <v>19</v>
      </c>
      <c r="B20" t="s">
        <v>23</v>
      </c>
      <c r="C20" t="s">
        <v>95</v>
      </c>
      <c r="D20" t="s">
        <v>96</v>
      </c>
      <c r="E20" s="2">
        <v>1120</v>
      </c>
      <c r="F20" s="2">
        <v>850</v>
      </c>
      <c r="G20" s="2">
        <v>1100</v>
      </c>
      <c r="H20" s="2">
        <v>1060</v>
      </c>
      <c r="I20" s="2">
        <v>980</v>
      </c>
    </row>
    <row r="21" spans="1:9" x14ac:dyDescent="0.3">
      <c r="A21" s="16" t="s">
        <v>20</v>
      </c>
      <c r="B21" t="s">
        <v>23</v>
      </c>
      <c r="C21" t="s">
        <v>115</v>
      </c>
      <c r="D21" t="s">
        <v>99</v>
      </c>
      <c r="E21" s="2">
        <v>0</v>
      </c>
      <c r="F21" s="2">
        <v>0</v>
      </c>
      <c r="G21" s="2">
        <v>0</v>
      </c>
      <c r="H21" s="2">
        <v>300</v>
      </c>
      <c r="I21" s="2">
        <v>310</v>
      </c>
    </row>
    <row r="22" spans="1:9" x14ac:dyDescent="0.3">
      <c r="A22" s="16" t="s">
        <v>24</v>
      </c>
      <c r="B22" t="s">
        <v>43</v>
      </c>
      <c r="C22" t="s">
        <v>115</v>
      </c>
      <c r="D22" t="s">
        <v>97</v>
      </c>
      <c r="E22" s="2">
        <v>6200</v>
      </c>
      <c r="F22" s="2">
        <v>5300</v>
      </c>
      <c r="G22" s="2">
        <v>3000</v>
      </c>
      <c r="H22" s="2">
        <v>500</v>
      </c>
      <c r="I22" s="2">
        <v>0</v>
      </c>
    </row>
    <row r="23" spans="1:9" x14ac:dyDescent="0.3">
      <c r="A23" s="16" t="s">
        <v>25</v>
      </c>
      <c r="B23" t="s">
        <v>43</v>
      </c>
      <c r="C23" t="s">
        <v>94</v>
      </c>
      <c r="D23" t="s">
        <v>99</v>
      </c>
      <c r="E23" s="2">
        <v>4600</v>
      </c>
      <c r="F23" s="2">
        <v>4800</v>
      </c>
      <c r="G23" s="2">
        <v>4900</v>
      </c>
      <c r="H23" s="2">
        <v>4600</v>
      </c>
      <c r="I23" s="2">
        <v>4600</v>
      </c>
    </row>
    <row r="24" spans="1:9" x14ac:dyDescent="0.3">
      <c r="A24" s="16" t="s">
        <v>26</v>
      </c>
      <c r="B24" t="s">
        <v>43</v>
      </c>
      <c r="C24" t="s">
        <v>92</v>
      </c>
      <c r="D24" t="s">
        <v>99</v>
      </c>
      <c r="E24" s="2">
        <v>2300</v>
      </c>
      <c r="F24" s="2">
        <v>2600</v>
      </c>
      <c r="G24" s="2">
        <v>2650</v>
      </c>
      <c r="H24" s="2">
        <v>2200</v>
      </c>
      <c r="I24" s="2">
        <v>1900</v>
      </c>
    </row>
    <row r="25" spans="1:9" x14ac:dyDescent="0.3">
      <c r="A25" s="16" t="s">
        <v>27</v>
      </c>
      <c r="B25" t="s">
        <v>43</v>
      </c>
      <c r="C25" t="s">
        <v>113</v>
      </c>
      <c r="D25" t="s">
        <v>99</v>
      </c>
      <c r="E25" s="2">
        <v>4000</v>
      </c>
      <c r="F25" s="2">
        <v>4200</v>
      </c>
      <c r="G25" s="2">
        <v>4350</v>
      </c>
      <c r="H25" s="2">
        <v>4400</v>
      </c>
      <c r="I25" s="2">
        <v>4800</v>
      </c>
    </row>
    <row r="26" spans="1:9" x14ac:dyDescent="0.3">
      <c r="A26" s="16" t="s">
        <v>28</v>
      </c>
      <c r="B26" t="s">
        <v>43</v>
      </c>
      <c r="C26" t="s">
        <v>117</v>
      </c>
      <c r="D26" t="s">
        <v>96</v>
      </c>
      <c r="E26" s="2">
        <v>0</v>
      </c>
      <c r="F26" s="2">
        <v>0</v>
      </c>
      <c r="G26" s="2">
        <v>0</v>
      </c>
      <c r="H26" s="2">
        <v>1800</v>
      </c>
      <c r="I26" s="2">
        <v>0</v>
      </c>
    </row>
    <row r="27" spans="1:9" x14ac:dyDescent="0.3">
      <c r="A27" s="16" t="s">
        <v>29</v>
      </c>
      <c r="B27" t="s">
        <v>43</v>
      </c>
      <c r="C27" t="s">
        <v>91</v>
      </c>
      <c r="D27" t="s">
        <v>98</v>
      </c>
      <c r="E27" s="2">
        <v>3250</v>
      </c>
      <c r="F27" s="2">
        <v>3000</v>
      </c>
      <c r="G27" s="2">
        <v>3850</v>
      </c>
      <c r="H27" s="2">
        <v>3600</v>
      </c>
      <c r="I27" s="2">
        <v>2700</v>
      </c>
    </row>
    <row r="28" spans="1:9" x14ac:dyDescent="0.3">
      <c r="A28" s="16" t="s">
        <v>30</v>
      </c>
      <c r="B28" t="s">
        <v>43</v>
      </c>
      <c r="C28" t="s">
        <v>113</v>
      </c>
      <c r="D28" t="s">
        <v>98</v>
      </c>
      <c r="E28" s="2">
        <v>4200</v>
      </c>
      <c r="F28" s="2">
        <v>4050</v>
      </c>
      <c r="G28" s="2">
        <v>3850</v>
      </c>
      <c r="H28" s="2">
        <v>3900</v>
      </c>
      <c r="I28" s="2">
        <v>4400</v>
      </c>
    </row>
    <row r="29" spans="1:9" x14ac:dyDescent="0.3">
      <c r="A29" s="16" t="s">
        <v>31</v>
      </c>
      <c r="B29" t="s">
        <v>43</v>
      </c>
      <c r="C29" t="s">
        <v>92</v>
      </c>
      <c r="D29" t="s">
        <v>97</v>
      </c>
      <c r="E29" s="2">
        <v>6250</v>
      </c>
      <c r="F29" s="2">
        <v>6100</v>
      </c>
      <c r="G29" s="2">
        <v>5800</v>
      </c>
      <c r="H29" s="2">
        <v>4900</v>
      </c>
      <c r="I29" s="2">
        <v>5350</v>
      </c>
    </row>
    <row r="30" spans="1:9" x14ac:dyDescent="0.3">
      <c r="A30" s="16" t="s">
        <v>32</v>
      </c>
      <c r="B30" t="s">
        <v>43</v>
      </c>
      <c r="C30" t="s">
        <v>113</v>
      </c>
      <c r="D30" t="s">
        <v>96</v>
      </c>
      <c r="E30" s="2">
        <v>0</v>
      </c>
      <c r="F30" s="2">
        <v>0</v>
      </c>
      <c r="G30" s="2">
        <v>0</v>
      </c>
      <c r="H30" s="2">
        <v>600</v>
      </c>
      <c r="I30" s="2">
        <v>3500</v>
      </c>
    </row>
    <row r="31" spans="1:9" x14ac:dyDescent="0.3">
      <c r="A31" s="16" t="s">
        <v>33</v>
      </c>
      <c r="B31" t="s">
        <v>43</v>
      </c>
      <c r="C31" t="s">
        <v>92</v>
      </c>
      <c r="D31" t="s">
        <v>96</v>
      </c>
      <c r="E31" s="2">
        <v>400</v>
      </c>
      <c r="F31" s="2">
        <v>450</v>
      </c>
      <c r="G31" s="2">
        <v>0</v>
      </c>
      <c r="H31" s="2">
        <v>0</v>
      </c>
      <c r="I31" s="2">
        <v>300</v>
      </c>
    </row>
    <row r="32" spans="1:9" x14ac:dyDescent="0.3">
      <c r="A32" s="16" t="s">
        <v>34</v>
      </c>
      <c r="B32" t="s">
        <v>44</v>
      </c>
      <c r="C32" t="s">
        <v>93</v>
      </c>
      <c r="D32" t="s">
        <v>96</v>
      </c>
      <c r="E32" s="2">
        <v>6500</v>
      </c>
      <c r="F32" s="2">
        <v>6000</v>
      </c>
      <c r="G32" s="2">
        <v>6200</v>
      </c>
      <c r="H32" s="2">
        <v>6300</v>
      </c>
      <c r="I32" s="2">
        <v>6250</v>
      </c>
    </row>
    <row r="33" spans="1:9" x14ac:dyDescent="0.3">
      <c r="A33" s="16" t="s">
        <v>35</v>
      </c>
      <c r="B33" t="s">
        <v>44</v>
      </c>
      <c r="C33" t="s">
        <v>93</v>
      </c>
      <c r="D33" t="s">
        <v>97</v>
      </c>
      <c r="E33" s="2">
        <v>9500</v>
      </c>
      <c r="F33" s="2">
        <v>10200</v>
      </c>
      <c r="G33" s="2">
        <v>10450</v>
      </c>
      <c r="H33" s="2">
        <v>8800</v>
      </c>
      <c r="I33" s="2">
        <v>0</v>
      </c>
    </row>
    <row r="34" spans="1:9" x14ac:dyDescent="0.3">
      <c r="A34" s="16" t="s">
        <v>36</v>
      </c>
      <c r="B34" t="s">
        <v>44</v>
      </c>
      <c r="C34" t="s">
        <v>95</v>
      </c>
      <c r="D34" t="s">
        <v>98</v>
      </c>
      <c r="E34" s="2">
        <v>13600</v>
      </c>
      <c r="F34" s="2">
        <v>14000</v>
      </c>
      <c r="G34" s="2">
        <v>13200</v>
      </c>
      <c r="H34" s="2">
        <v>13850</v>
      </c>
      <c r="I34" s="2">
        <v>11460</v>
      </c>
    </row>
    <row r="35" spans="1:9" x14ac:dyDescent="0.3">
      <c r="A35" s="16" t="s">
        <v>37</v>
      </c>
      <c r="B35" t="s">
        <v>44</v>
      </c>
      <c r="C35" t="s">
        <v>94</v>
      </c>
      <c r="D35" t="s">
        <v>99</v>
      </c>
      <c r="E35" s="2">
        <v>8600</v>
      </c>
      <c r="F35" s="2">
        <v>8200</v>
      </c>
      <c r="G35" s="2">
        <v>7800</v>
      </c>
      <c r="H35" s="2">
        <v>0</v>
      </c>
      <c r="I35" s="2">
        <v>0</v>
      </c>
    </row>
    <row r="36" spans="1:9" x14ac:dyDescent="0.3">
      <c r="A36" s="16" t="s">
        <v>38</v>
      </c>
      <c r="B36" t="s">
        <v>44</v>
      </c>
      <c r="C36" t="s">
        <v>111</v>
      </c>
      <c r="D36" t="s">
        <v>99</v>
      </c>
      <c r="E36" s="2">
        <v>4000</v>
      </c>
      <c r="F36" s="2">
        <v>4200</v>
      </c>
      <c r="G36" s="2">
        <v>4350</v>
      </c>
      <c r="H36" s="2">
        <v>4850</v>
      </c>
      <c r="I36" s="2">
        <v>0</v>
      </c>
    </row>
    <row r="37" spans="1:9" x14ac:dyDescent="0.3">
      <c r="A37" s="16" t="s">
        <v>39</v>
      </c>
      <c r="B37" t="s">
        <v>44</v>
      </c>
      <c r="C37" t="s">
        <v>95</v>
      </c>
      <c r="D37" t="s">
        <v>98</v>
      </c>
      <c r="E37" s="2">
        <v>3000</v>
      </c>
      <c r="F37" s="2">
        <v>0</v>
      </c>
      <c r="G37" s="2">
        <v>0</v>
      </c>
      <c r="H37" s="2">
        <v>2800</v>
      </c>
      <c r="I37" s="2">
        <v>2100</v>
      </c>
    </row>
    <row r="38" spans="1:9" x14ac:dyDescent="0.3">
      <c r="A38" s="16" t="s">
        <v>40</v>
      </c>
      <c r="B38" t="s">
        <v>44</v>
      </c>
      <c r="C38" t="s">
        <v>91</v>
      </c>
      <c r="D38" t="s">
        <v>98</v>
      </c>
      <c r="E38" s="2">
        <v>5600</v>
      </c>
      <c r="F38" s="2">
        <v>5200</v>
      </c>
      <c r="G38" s="2">
        <v>5300</v>
      </c>
      <c r="H38" s="2">
        <v>5100</v>
      </c>
      <c r="I38" s="2">
        <v>4900</v>
      </c>
    </row>
    <row r="39" spans="1:9" x14ac:dyDescent="0.3">
      <c r="A39" s="16" t="s">
        <v>41</v>
      </c>
      <c r="B39" t="s">
        <v>44</v>
      </c>
      <c r="C39" t="s">
        <v>95</v>
      </c>
      <c r="D39" t="s">
        <v>97</v>
      </c>
      <c r="E39" s="2">
        <v>850</v>
      </c>
      <c r="F39" s="2">
        <v>1150</v>
      </c>
      <c r="G39" s="2">
        <v>1420</v>
      </c>
      <c r="H39" s="2">
        <v>1490</v>
      </c>
      <c r="I39" s="2">
        <v>960</v>
      </c>
    </row>
    <row r="40" spans="1:9" x14ac:dyDescent="0.3">
      <c r="A40" s="16" t="s">
        <v>42</v>
      </c>
      <c r="B40" t="s">
        <v>44</v>
      </c>
      <c r="C40" t="s">
        <v>114</v>
      </c>
      <c r="D40" t="s">
        <v>96</v>
      </c>
      <c r="E40" s="2">
        <v>320</v>
      </c>
      <c r="F40" s="2">
        <v>450</v>
      </c>
      <c r="G40" s="2">
        <v>160</v>
      </c>
      <c r="H40" s="2">
        <v>0</v>
      </c>
      <c r="I40" s="2">
        <v>550</v>
      </c>
    </row>
    <row r="41" spans="1:9" x14ac:dyDescent="0.3">
      <c r="A41" s="16" t="s">
        <v>45</v>
      </c>
      <c r="B41" t="s">
        <v>62</v>
      </c>
      <c r="C41" t="s">
        <v>91</v>
      </c>
      <c r="D41" t="s">
        <v>96</v>
      </c>
      <c r="E41" s="2">
        <v>0</v>
      </c>
      <c r="F41" s="2">
        <v>0</v>
      </c>
      <c r="G41" s="2">
        <v>0</v>
      </c>
      <c r="H41" s="2">
        <v>0</v>
      </c>
      <c r="I41" s="2">
        <v>6000</v>
      </c>
    </row>
    <row r="42" spans="1:9" x14ac:dyDescent="0.3">
      <c r="A42" s="16" t="s">
        <v>46</v>
      </c>
      <c r="B42" t="s">
        <v>62</v>
      </c>
      <c r="C42" t="s">
        <v>91</v>
      </c>
      <c r="D42" t="s">
        <v>96</v>
      </c>
      <c r="E42" s="2">
        <v>8000</v>
      </c>
      <c r="F42" s="2">
        <v>8400</v>
      </c>
      <c r="G42" s="2">
        <v>8100</v>
      </c>
      <c r="H42" s="2">
        <v>1300</v>
      </c>
      <c r="I42" s="2">
        <v>0</v>
      </c>
    </row>
    <row r="43" spans="1:9" x14ac:dyDescent="0.3">
      <c r="A43" s="16" t="s">
        <v>47</v>
      </c>
      <c r="B43" t="s">
        <v>62</v>
      </c>
      <c r="C43" t="s">
        <v>93</v>
      </c>
      <c r="D43" t="s">
        <v>97</v>
      </c>
      <c r="E43" s="2">
        <v>9600</v>
      </c>
      <c r="F43" s="2">
        <v>2300</v>
      </c>
      <c r="G43" s="2">
        <v>0</v>
      </c>
      <c r="H43" s="2">
        <v>0</v>
      </c>
      <c r="I43" s="2">
        <v>0</v>
      </c>
    </row>
    <row r="44" spans="1:9" x14ac:dyDescent="0.3">
      <c r="A44" s="16" t="s">
        <v>48</v>
      </c>
      <c r="B44" t="s">
        <v>62</v>
      </c>
      <c r="C44" t="s">
        <v>92</v>
      </c>
      <c r="D44" t="s">
        <v>97</v>
      </c>
      <c r="E44" s="2">
        <v>7600</v>
      </c>
      <c r="F44" s="2">
        <v>7100</v>
      </c>
      <c r="G44" s="2">
        <v>7400</v>
      </c>
      <c r="H44" s="2">
        <v>7900</v>
      </c>
      <c r="I44" s="2">
        <v>4300</v>
      </c>
    </row>
    <row r="45" spans="1:9" x14ac:dyDescent="0.3">
      <c r="A45" s="16" t="s">
        <v>49</v>
      </c>
      <c r="B45" t="s">
        <v>62</v>
      </c>
      <c r="C45" t="s">
        <v>95</v>
      </c>
      <c r="D45" t="s">
        <v>98</v>
      </c>
      <c r="E45" s="2">
        <v>5600</v>
      </c>
      <c r="F45" s="2">
        <v>1300</v>
      </c>
      <c r="G45" s="2">
        <v>0</v>
      </c>
      <c r="H45" s="2">
        <v>300</v>
      </c>
      <c r="I45" s="2">
        <v>2700</v>
      </c>
    </row>
    <row r="46" spans="1:9" x14ac:dyDescent="0.3">
      <c r="A46" s="16" t="s">
        <v>50</v>
      </c>
      <c r="B46" t="s">
        <v>62</v>
      </c>
      <c r="C46" t="s">
        <v>112</v>
      </c>
      <c r="D46" t="s">
        <v>99</v>
      </c>
      <c r="E46" s="2">
        <v>0</v>
      </c>
      <c r="F46" s="2">
        <v>0</v>
      </c>
      <c r="G46" s="2">
        <v>0</v>
      </c>
      <c r="H46" s="2">
        <v>0</v>
      </c>
      <c r="I46" s="2">
        <v>9600</v>
      </c>
    </row>
    <row r="47" spans="1:9" x14ac:dyDescent="0.3">
      <c r="A47" s="16" t="s">
        <v>51</v>
      </c>
      <c r="B47" t="s">
        <v>62</v>
      </c>
      <c r="C47" t="s">
        <v>112</v>
      </c>
      <c r="D47" t="s">
        <v>96</v>
      </c>
      <c r="E47" s="2">
        <v>960</v>
      </c>
      <c r="F47" s="2">
        <v>880</v>
      </c>
      <c r="G47" s="2">
        <v>870</v>
      </c>
      <c r="H47" s="2">
        <v>600</v>
      </c>
      <c r="I47" s="2">
        <v>730</v>
      </c>
    </row>
    <row r="48" spans="1:9" x14ac:dyDescent="0.3">
      <c r="A48" s="16" t="s">
        <v>52</v>
      </c>
      <c r="B48" t="s">
        <v>62</v>
      </c>
      <c r="C48" t="s">
        <v>116</v>
      </c>
      <c r="D48" t="s">
        <v>98</v>
      </c>
      <c r="E48" s="2">
        <v>6100</v>
      </c>
      <c r="F48" s="2">
        <v>5300</v>
      </c>
      <c r="G48" s="2">
        <v>5800</v>
      </c>
      <c r="H48" s="2">
        <v>5550</v>
      </c>
      <c r="I48" s="2">
        <v>4100</v>
      </c>
    </row>
    <row r="49" spans="1:9" x14ac:dyDescent="0.3">
      <c r="A49" s="16" t="s">
        <v>53</v>
      </c>
      <c r="B49" t="s">
        <v>62</v>
      </c>
      <c r="C49" t="s">
        <v>92</v>
      </c>
      <c r="D49" t="s">
        <v>98</v>
      </c>
      <c r="E49" s="2">
        <v>1600</v>
      </c>
      <c r="F49" s="2">
        <v>1800</v>
      </c>
      <c r="G49" s="2">
        <v>1150</v>
      </c>
      <c r="H49" s="2">
        <v>1050</v>
      </c>
      <c r="I49" s="2">
        <v>1200</v>
      </c>
    </row>
    <row r="50" spans="1:9" x14ac:dyDescent="0.3">
      <c r="A50" s="16" t="s">
        <v>54</v>
      </c>
      <c r="B50" t="s">
        <v>62</v>
      </c>
      <c r="C50" t="s">
        <v>113</v>
      </c>
      <c r="D50" t="s">
        <v>97</v>
      </c>
      <c r="E50" s="2">
        <v>1900</v>
      </c>
      <c r="F50" s="2">
        <v>2300</v>
      </c>
      <c r="G50" s="2">
        <v>2600</v>
      </c>
      <c r="H50" s="2">
        <v>2800</v>
      </c>
      <c r="I50" s="2">
        <v>3550</v>
      </c>
    </row>
    <row r="51" spans="1:9" x14ac:dyDescent="0.3">
      <c r="A51" s="16" t="s">
        <v>55</v>
      </c>
      <c r="B51" t="s">
        <v>62</v>
      </c>
      <c r="C51" t="s">
        <v>117</v>
      </c>
      <c r="D51" t="s">
        <v>97</v>
      </c>
      <c r="E51" s="2">
        <v>3600</v>
      </c>
      <c r="F51" s="2">
        <v>3500</v>
      </c>
      <c r="G51" s="2">
        <v>3100</v>
      </c>
      <c r="H51" s="2">
        <v>0</v>
      </c>
      <c r="I51" s="2">
        <v>0</v>
      </c>
    </row>
    <row r="52" spans="1:9" x14ac:dyDescent="0.3">
      <c r="A52" s="16" t="s">
        <v>56</v>
      </c>
      <c r="B52" t="s">
        <v>62</v>
      </c>
      <c r="C52" t="s">
        <v>111</v>
      </c>
      <c r="D52" t="s">
        <v>97</v>
      </c>
      <c r="E52" s="2">
        <v>1800</v>
      </c>
      <c r="F52" s="2">
        <v>1850</v>
      </c>
      <c r="G52" s="2">
        <v>1950</v>
      </c>
      <c r="H52" s="2">
        <v>2600</v>
      </c>
      <c r="I52" s="2">
        <v>2300</v>
      </c>
    </row>
    <row r="53" spans="1:9" x14ac:dyDescent="0.3">
      <c r="A53" s="16" t="s">
        <v>57</v>
      </c>
      <c r="B53" t="s">
        <v>62</v>
      </c>
      <c r="C53" t="s">
        <v>92</v>
      </c>
      <c r="D53" t="s">
        <v>97</v>
      </c>
      <c r="E53" s="2">
        <v>750</v>
      </c>
      <c r="F53" s="2">
        <v>900</v>
      </c>
      <c r="G53" s="2">
        <v>960</v>
      </c>
      <c r="H53" s="2">
        <v>820</v>
      </c>
      <c r="I53" s="2">
        <v>400</v>
      </c>
    </row>
    <row r="54" spans="1:9" x14ac:dyDescent="0.3">
      <c r="A54" s="16" t="s">
        <v>58</v>
      </c>
      <c r="B54" t="s">
        <v>62</v>
      </c>
      <c r="C54" t="s">
        <v>91</v>
      </c>
      <c r="D54" t="s">
        <v>97</v>
      </c>
      <c r="E54" s="2">
        <v>0</v>
      </c>
      <c r="F54" s="2">
        <v>0</v>
      </c>
      <c r="G54" s="2">
        <v>650</v>
      </c>
      <c r="H54" s="2">
        <v>1640</v>
      </c>
      <c r="I54" s="2">
        <v>2800</v>
      </c>
    </row>
    <row r="55" spans="1:9" x14ac:dyDescent="0.3">
      <c r="A55" s="16" t="s">
        <v>59</v>
      </c>
      <c r="B55" t="s">
        <v>62</v>
      </c>
      <c r="C55" t="s">
        <v>93</v>
      </c>
      <c r="D55" t="s">
        <v>99</v>
      </c>
      <c r="E55" s="2">
        <v>3800</v>
      </c>
      <c r="F55" s="2">
        <v>3900</v>
      </c>
      <c r="G55" s="2">
        <v>3500</v>
      </c>
      <c r="H55" s="2">
        <v>3600</v>
      </c>
      <c r="I55" s="2">
        <v>3100</v>
      </c>
    </row>
    <row r="56" spans="1:9" x14ac:dyDescent="0.3">
      <c r="A56" s="16" t="s">
        <v>60</v>
      </c>
      <c r="B56" t="s">
        <v>62</v>
      </c>
      <c r="C56" t="s">
        <v>91</v>
      </c>
      <c r="D56" t="s">
        <v>96</v>
      </c>
      <c r="E56" s="2">
        <v>650</v>
      </c>
      <c r="F56" s="2">
        <v>620</v>
      </c>
      <c r="G56" s="2">
        <v>640</v>
      </c>
      <c r="H56" s="2">
        <v>770</v>
      </c>
      <c r="I56" s="2">
        <v>730</v>
      </c>
    </row>
    <row r="57" spans="1:9" x14ac:dyDescent="0.3">
      <c r="A57" s="16" t="s">
        <v>61</v>
      </c>
      <c r="B57" t="s">
        <v>62</v>
      </c>
      <c r="C57" t="s">
        <v>118</v>
      </c>
      <c r="D57" t="s">
        <v>98</v>
      </c>
      <c r="E57" s="2">
        <v>7000</v>
      </c>
      <c r="F57" s="2">
        <v>7600</v>
      </c>
      <c r="G57" s="2">
        <v>7400</v>
      </c>
      <c r="H57" s="2">
        <v>6300</v>
      </c>
      <c r="I57" s="2">
        <v>4900</v>
      </c>
    </row>
    <row r="58" spans="1:9" x14ac:dyDescent="0.3">
      <c r="A58" s="16" t="s">
        <v>63</v>
      </c>
      <c r="B58" t="s">
        <v>78</v>
      </c>
      <c r="C58" t="s">
        <v>93</v>
      </c>
      <c r="D58" t="s">
        <v>97</v>
      </c>
      <c r="E58" s="2">
        <v>5600</v>
      </c>
      <c r="F58" s="2">
        <v>0</v>
      </c>
      <c r="G58" s="2">
        <v>0</v>
      </c>
      <c r="H58" s="2">
        <v>0</v>
      </c>
      <c r="I58" s="2">
        <v>1300</v>
      </c>
    </row>
    <row r="59" spans="1:9" x14ac:dyDescent="0.3">
      <c r="A59" s="16" t="s">
        <v>64</v>
      </c>
      <c r="B59" t="s">
        <v>78</v>
      </c>
      <c r="C59" t="s">
        <v>92</v>
      </c>
      <c r="D59" t="s">
        <v>99</v>
      </c>
      <c r="E59" s="2">
        <v>9100</v>
      </c>
      <c r="F59" s="2">
        <v>8800</v>
      </c>
      <c r="G59" s="2">
        <v>8600</v>
      </c>
      <c r="H59" s="2">
        <v>7750</v>
      </c>
      <c r="I59" s="2">
        <v>7300</v>
      </c>
    </row>
    <row r="60" spans="1:9" x14ac:dyDescent="0.3">
      <c r="A60" s="16" t="s">
        <v>65</v>
      </c>
      <c r="B60" t="s">
        <v>78</v>
      </c>
      <c r="C60" t="s">
        <v>91</v>
      </c>
      <c r="D60" t="s">
        <v>97</v>
      </c>
      <c r="E60" s="2">
        <v>4950</v>
      </c>
      <c r="F60" s="2">
        <v>4100</v>
      </c>
      <c r="G60" s="2">
        <v>4300</v>
      </c>
      <c r="H60" s="2">
        <v>5450</v>
      </c>
      <c r="I60" s="2">
        <v>5200</v>
      </c>
    </row>
    <row r="61" spans="1:9" x14ac:dyDescent="0.3">
      <c r="A61" s="16" t="s">
        <v>66</v>
      </c>
      <c r="B61" t="s">
        <v>78</v>
      </c>
      <c r="C61" t="s">
        <v>115</v>
      </c>
      <c r="D61" t="s">
        <v>99</v>
      </c>
      <c r="E61" s="2">
        <v>1200</v>
      </c>
      <c r="F61" s="2">
        <v>2800</v>
      </c>
      <c r="G61" s="2">
        <v>2650</v>
      </c>
      <c r="H61" s="2">
        <v>2400</v>
      </c>
      <c r="I61" s="2">
        <v>2750</v>
      </c>
    </row>
    <row r="62" spans="1:9" x14ac:dyDescent="0.3">
      <c r="A62" s="16" t="s">
        <v>67</v>
      </c>
      <c r="B62" t="s">
        <v>78</v>
      </c>
      <c r="C62" t="s">
        <v>94</v>
      </c>
      <c r="D62" t="s">
        <v>99</v>
      </c>
      <c r="E62" s="2">
        <v>0</v>
      </c>
      <c r="F62" s="2">
        <v>0</v>
      </c>
      <c r="G62" s="2">
        <v>6300</v>
      </c>
      <c r="H62" s="2">
        <v>5800</v>
      </c>
      <c r="I62" s="2">
        <v>3950</v>
      </c>
    </row>
    <row r="63" spans="1:9" x14ac:dyDescent="0.3">
      <c r="A63" s="16" t="s">
        <v>68</v>
      </c>
      <c r="B63" t="s">
        <v>78</v>
      </c>
      <c r="C63" t="s">
        <v>116</v>
      </c>
      <c r="D63" t="s">
        <v>99</v>
      </c>
      <c r="E63" s="2">
        <v>1450</v>
      </c>
      <c r="F63" s="2">
        <v>1800</v>
      </c>
      <c r="G63" s="2">
        <v>1890</v>
      </c>
      <c r="H63" s="2">
        <v>760</v>
      </c>
      <c r="I63" s="2">
        <v>200</v>
      </c>
    </row>
    <row r="64" spans="1:9" x14ac:dyDescent="0.3">
      <c r="A64" s="16" t="s">
        <v>69</v>
      </c>
      <c r="B64" t="s">
        <v>78</v>
      </c>
      <c r="C64" t="s">
        <v>113</v>
      </c>
      <c r="D64" t="s">
        <v>98</v>
      </c>
      <c r="E64" s="2">
        <v>8000</v>
      </c>
      <c r="F64" s="2">
        <v>0</v>
      </c>
      <c r="G64" s="2">
        <v>0</v>
      </c>
      <c r="H64" s="2">
        <v>0</v>
      </c>
      <c r="I64" s="2">
        <v>0</v>
      </c>
    </row>
    <row r="65" spans="1:9" x14ac:dyDescent="0.3">
      <c r="A65" s="16" t="s">
        <v>70</v>
      </c>
      <c r="B65" t="s">
        <v>78</v>
      </c>
      <c r="C65" t="s">
        <v>94</v>
      </c>
      <c r="D65" t="s">
        <v>96</v>
      </c>
      <c r="E65" s="2">
        <v>4200</v>
      </c>
      <c r="F65" s="2">
        <v>3900</v>
      </c>
      <c r="G65" s="2">
        <v>3350</v>
      </c>
      <c r="H65" s="2">
        <v>2720</v>
      </c>
      <c r="I65" s="2">
        <v>3000</v>
      </c>
    </row>
    <row r="66" spans="1:9" x14ac:dyDescent="0.3">
      <c r="A66" s="16" t="s">
        <v>71</v>
      </c>
      <c r="B66" t="s">
        <v>78</v>
      </c>
      <c r="C66" t="s">
        <v>94</v>
      </c>
      <c r="D66" t="s">
        <v>96</v>
      </c>
      <c r="E66" s="2">
        <v>6300</v>
      </c>
      <c r="F66" s="2">
        <v>6480</v>
      </c>
      <c r="G66" s="2">
        <v>5650</v>
      </c>
      <c r="H66" s="2">
        <v>7320</v>
      </c>
      <c r="I66" s="2">
        <v>2690</v>
      </c>
    </row>
    <row r="67" spans="1:9" x14ac:dyDescent="0.3">
      <c r="A67" s="16" t="s">
        <v>72</v>
      </c>
      <c r="B67" t="s">
        <v>78</v>
      </c>
      <c r="C67" t="s">
        <v>116</v>
      </c>
      <c r="D67" t="s">
        <v>96</v>
      </c>
      <c r="E67" s="2">
        <v>2300</v>
      </c>
      <c r="F67" s="2">
        <v>1950</v>
      </c>
      <c r="G67" s="2">
        <v>2700</v>
      </c>
      <c r="H67" s="2">
        <v>1400</v>
      </c>
      <c r="I67" s="2">
        <v>2000</v>
      </c>
    </row>
    <row r="68" spans="1:9" x14ac:dyDescent="0.3">
      <c r="A68" s="16" t="s">
        <v>73</v>
      </c>
      <c r="B68" t="s">
        <v>78</v>
      </c>
      <c r="C68" t="s">
        <v>92</v>
      </c>
      <c r="D68" t="s">
        <v>98</v>
      </c>
      <c r="E68" s="2">
        <v>8750</v>
      </c>
      <c r="F68" s="2">
        <v>8300</v>
      </c>
      <c r="G68" s="2">
        <v>5600</v>
      </c>
      <c r="H68" s="2">
        <v>5100</v>
      </c>
      <c r="I68" s="2">
        <v>6800</v>
      </c>
    </row>
    <row r="69" spans="1:9" x14ac:dyDescent="0.3">
      <c r="A69" s="16" t="s">
        <v>74</v>
      </c>
      <c r="B69" t="s">
        <v>78</v>
      </c>
      <c r="C69" t="s">
        <v>92</v>
      </c>
      <c r="D69" t="s">
        <v>98</v>
      </c>
      <c r="E69" s="2">
        <v>4100</v>
      </c>
      <c r="F69" s="2">
        <v>4000</v>
      </c>
      <c r="G69" s="2">
        <v>4000</v>
      </c>
      <c r="H69" s="2">
        <v>3900</v>
      </c>
      <c r="I69" s="2">
        <v>3800</v>
      </c>
    </row>
    <row r="70" spans="1:9" x14ac:dyDescent="0.3">
      <c r="A70" s="16" t="s">
        <v>75</v>
      </c>
      <c r="B70" t="s">
        <v>78</v>
      </c>
      <c r="C70" t="s">
        <v>118</v>
      </c>
      <c r="D70" t="s">
        <v>99</v>
      </c>
      <c r="E70" s="2">
        <v>0</v>
      </c>
      <c r="F70" s="2">
        <v>0</v>
      </c>
      <c r="G70" s="2">
        <v>0</v>
      </c>
      <c r="H70" s="2">
        <v>6300</v>
      </c>
      <c r="I70" s="2">
        <v>6700</v>
      </c>
    </row>
    <row r="71" spans="1:9" x14ac:dyDescent="0.3">
      <c r="A71" s="16" t="s">
        <v>76</v>
      </c>
      <c r="B71" t="s">
        <v>78</v>
      </c>
      <c r="C71" t="s">
        <v>93</v>
      </c>
      <c r="D71" t="s">
        <v>97</v>
      </c>
      <c r="E71" s="2">
        <v>8450</v>
      </c>
      <c r="F71" s="2">
        <v>6300</v>
      </c>
      <c r="G71" s="2">
        <v>1300</v>
      </c>
      <c r="H71" s="2">
        <v>0</v>
      </c>
      <c r="I71" s="2">
        <v>0</v>
      </c>
    </row>
    <row r="72" spans="1:9" x14ac:dyDescent="0.3">
      <c r="A72" s="16" t="s">
        <v>77</v>
      </c>
      <c r="B72" t="s">
        <v>78</v>
      </c>
      <c r="C72" t="s">
        <v>114</v>
      </c>
      <c r="D72" t="s">
        <v>97</v>
      </c>
      <c r="E72" s="2">
        <v>3200</v>
      </c>
      <c r="F72" s="2">
        <v>2300</v>
      </c>
      <c r="G72" s="2">
        <v>2400</v>
      </c>
      <c r="H72" s="2">
        <v>1800</v>
      </c>
      <c r="I72" s="2">
        <v>2750</v>
      </c>
    </row>
    <row r="73" spans="1:9" x14ac:dyDescent="0.3">
      <c r="A73" s="16" t="s">
        <v>79</v>
      </c>
      <c r="B73" t="s">
        <v>90</v>
      </c>
      <c r="C73" t="s">
        <v>91</v>
      </c>
      <c r="D73" t="s">
        <v>99</v>
      </c>
      <c r="E73" s="2">
        <v>2620</v>
      </c>
      <c r="F73" s="2">
        <v>2900</v>
      </c>
      <c r="G73" s="2">
        <v>2100</v>
      </c>
      <c r="H73" s="2">
        <v>2350</v>
      </c>
      <c r="I73" s="2">
        <v>2400</v>
      </c>
    </row>
    <row r="74" spans="1:9" x14ac:dyDescent="0.3">
      <c r="A74" s="16" t="s">
        <v>80</v>
      </c>
      <c r="B74" t="s">
        <v>90</v>
      </c>
      <c r="C74" t="s">
        <v>91</v>
      </c>
      <c r="D74" t="s">
        <v>99</v>
      </c>
      <c r="E74" s="2">
        <v>5000</v>
      </c>
      <c r="F74" s="2">
        <v>4200</v>
      </c>
      <c r="G74" s="2">
        <v>4600</v>
      </c>
      <c r="H74" s="2">
        <v>4850</v>
      </c>
      <c r="I74" s="2">
        <v>4340</v>
      </c>
    </row>
    <row r="75" spans="1:9" x14ac:dyDescent="0.3">
      <c r="A75" s="16" t="s">
        <v>81</v>
      </c>
      <c r="B75" t="s">
        <v>90</v>
      </c>
      <c r="C75" t="s">
        <v>114</v>
      </c>
      <c r="D75" t="s">
        <v>96</v>
      </c>
      <c r="E75" s="2">
        <v>3200</v>
      </c>
      <c r="F75" s="2">
        <v>3800</v>
      </c>
      <c r="G75" s="2">
        <v>2650</v>
      </c>
      <c r="H75" s="2">
        <v>2100</v>
      </c>
      <c r="I75" s="2">
        <v>2350</v>
      </c>
    </row>
    <row r="76" spans="1:9" x14ac:dyDescent="0.3">
      <c r="A76" s="16" t="s">
        <v>82</v>
      </c>
      <c r="B76" t="s">
        <v>90</v>
      </c>
      <c r="C76" t="s">
        <v>93</v>
      </c>
      <c r="D76" t="s">
        <v>98</v>
      </c>
      <c r="E76" s="2">
        <v>1100</v>
      </c>
      <c r="F76" s="2">
        <v>960</v>
      </c>
      <c r="G76" s="2">
        <v>1320</v>
      </c>
      <c r="H76" s="2">
        <v>480</v>
      </c>
      <c r="I76" s="2">
        <v>600</v>
      </c>
    </row>
    <row r="77" spans="1:9" x14ac:dyDescent="0.3">
      <c r="A77" s="16" t="s">
        <v>83</v>
      </c>
      <c r="B77" t="s">
        <v>90</v>
      </c>
      <c r="C77" t="s">
        <v>94</v>
      </c>
      <c r="D77" t="s">
        <v>98</v>
      </c>
      <c r="E77" s="2">
        <v>0</v>
      </c>
      <c r="F77" s="2">
        <v>4650</v>
      </c>
      <c r="G77" s="2">
        <v>3200</v>
      </c>
      <c r="H77" s="2">
        <v>1800</v>
      </c>
      <c r="I77" s="2">
        <v>2600</v>
      </c>
    </row>
    <row r="78" spans="1:9" x14ac:dyDescent="0.3">
      <c r="A78" s="16" t="s">
        <v>84</v>
      </c>
      <c r="B78" t="s">
        <v>90</v>
      </c>
      <c r="C78" t="s">
        <v>92</v>
      </c>
      <c r="D78" t="s">
        <v>97</v>
      </c>
      <c r="E78" s="2">
        <v>0</v>
      </c>
      <c r="F78" s="2">
        <v>0</v>
      </c>
      <c r="G78" s="2">
        <v>0</v>
      </c>
      <c r="H78" s="2">
        <v>1300</v>
      </c>
      <c r="I78" s="2">
        <v>1600</v>
      </c>
    </row>
    <row r="79" spans="1:9" x14ac:dyDescent="0.3">
      <c r="A79" s="16" t="s">
        <v>85</v>
      </c>
      <c r="B79" t="s">
        <v>90</v>
      </c>
      <c r="C79" t="s">
        <v>114</v>
      </c>
      <c r="D79" t="s">
        <v>97</v>
      </c>
      <c r="E79" s="2">
        <v>790</v>
      </c>
      <c r="F79" s="2">
        <v>1600</v>
      </c>
      <c r="G79" s="2">
        <v>1450</v>
      </c>
      <c r="H79" s="2">
        <v>1000</v>
      </c>
      <c r="I79" s="2">
        <v>800</v>
      </c>
    </row>
    <row r="80" spans="1:9" x14ac:dyDescent="0.3">
      <c r="A80" s="16" t="s">
        <v>86</v>
      </c>
      <c r="B80" t="s">
        <v>90</v>
      </c>
      <c r="C80" t="s">
        <v>95</v>
      </c>
      <c r="D80" t="s">
        <v>97</v>
      </c>
      <c r="E80" s="2">
        <v>1300</v>
      </c>
      <c r="F80" s="2">
        <v>850</v>
      </c>
      <c r="G80" s="2">
        <v>960</v>
      </c>
      <c r="H80" s="2">
        <v>910</v>
      </c>
      <c r="I80" s="2">
        <v>730</v>
      </c>
    </row>
    <row r="81" spans="1:9" x14ac:dyDescent="0.3">
      <c r="A81" s="16" t="s">
        <v>87</v>
      </c>
      <c r="B81" t="s">
        <v>90</v>
      </c>
      <c r="C81" t="s">
        <v>91</v>
      </c>
      <c r="D81" t="s">
        <v>97</v>
      </c>
      <c r="E81" s="2">
        <v>6300</v>
      </c>
      <c r="F81" s="2">
        <v>5500</v>
      </c>
      <c r="G81" s="2">
        <v>5800</v>
      </c>
      <c r="H81" s="2">
        <v>5800</v>
      </c>
      <c r="I81" s="2">
        <v>4700</v>
      </c>
    </row>
    <row r="82" spans="1:9" x14ac:dyDescent="0.3">
      <c r="A82" s="16" t="s">
        <v>88</v>
      </c>
      <c r="B82" t="s">
        <v>90</v>
      </c>
      <c r="C82" t="s">
        <v>117</v>
      </c>
      <c r="D82" t="s">
        <v>99</v>
      </c>
      <c r="E82" s="2">
        <v>6300</v>
      </c>
      <c r="F82" s="2">
        <v>4500</v>
      </c>
      <c r="G82" s="2">
        <v>3100</v>
      </c>
      <c r="H82" s="2">
        <v>2950</v>
      </c>
      <c r="I82" s="2">
        <v>1740</v>
      </c>
    </row>
    <row r="83" spans="1:9" x14ac:dyDescent="0.3">
      <c r="A83" s="16" t="s">
        <v>89</v>
      </c>
      <c r="B83" t="s">
        <v>90</v>
      </c>
      <c r="C83" t="s">
        <v>118</v>
      </c>
      <c r="D83" t="s">
        <v>96</v>
      </c>
      <c r="E83" s="2">
        <v>3450</v>
      </c>
      <c r="F83" s="2">
        <v>2600</v>
      </c>
      <c r="G83" s="2">
        <v>1950</v>
      </c>
      <c r="H83" s="2">
        <v>1700</v>
      </c>
      <c r="I83" s="2">
        <v>1820</v>
      </c>
    </row>
    <row r="84" spans="1:9" ht="15" thickBot="1" x14ac:dyDescent="0.35">
      <c r="A84" s="6" t="s">
        <v>106</v>
      </c>
      <c r="E84" s="9"/>
      <c r="F84" s="7"/>
      <c r="G84" s="7"/>
      <c r="H84" s="7"/>
      <c r="I84" s="7"/>
    </row>
    <row r="85" spans="1:9" ht="15" thickTop="1" x14ac:dyDescent="0.3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abSelected="1" workbookViewId="0">
      <selection activeCell="K23" sqref="K23"/>
    </sheetView>
  </sheetViews>
  <sheetFormatPr defaultRowHeight="14.4" x14ac:dyDescent="0.3"/>
  <cols>
    <col min="1" max="1" width="22.33203125" customWidth="1"/>
    <col min="2" max="2" width="12.21875" customWidth="1"/>
    <col min="3" max="4" width="9.109375" customWidth="1"/>
    <col min="5" max="5" width="5.6640625" customWidth="1"/>
  </cols>
  <sheetData>
    <row r="1" spans="1:6" ht="18.75" x14ac:dyDescent="0.3">
      <c r="A1" s="3" t="s">
        <v>4</v>
      </c>
    </row>
    <row r="2" spans="1:6" ht="18.75" x14ac:dyDescent="0.3">
      <c r="A2" s="3" t="s">
        <v>120</v>
      </c>
    </row>
    <row r="3" spans="1:6" ht="7.5" customHeight="1" x14ac:dyDescent="0.25"/>
    <row r="4" spans="1:6" ht="15" x14ac:dyDescent="0.25">
      <c r="A4" s="10" t="s">
        <v>121</v>
      </c>
      <c r="C4" t="s">
        <v>130</v>
      </c>
      <c r="F4" s="11">
        <v>23</v>
      </c>
    </row>
    <row r="5" spans="1:6" ht="15" x14ac:dyDescent="0.25">
      <c r="A5" s="6" t="s">
        <v>131</v>
      </c>
    </row>
    <row r="6" spans="1:6" ht="15" x14ac:dyDescent="0.25">
      <c r="A6" s="6" t="s">
        <v>132</v>
      </c>
    </row>
    <row r="7" spans="1:6" ht="15" x14ac:dyDescent="0.25">
      <c r="A7" s="6" t="s">
        <v>119</v>
      </c>
    </row>
    <row r="8" spans="1:6" s="8" customFormat="1" ht="15" x14ac:dyDescent="0.25">
      <c r="A8" s="6"/>
    </row>
    <row r="9" spans="1:6" ht="30" x14ac:dyDescent="0.25">
      <c r="B9" s="13" t="s">
        <v>123</v>
      </c>
      <c r="C9" s="14" t="s">
        <v>124</v>
      </c>
      <c r="D9" s="13" t="s">
        <v>125</v>
      </c>
    </row>
    <row r="10" spans="1:6" ht="15" x14ac:dyDescent="0.25">
      <c r="A10" s="11" t="s">
        <v>122</v>
      </c>
      <c r="B10" s="12">
        <v>21</v>
      </c>
      <c r="C10" s="2">
        <v>100</v>
      </c>
      <c r="D10" s="2">
        <f>C10*B10</f>
        <v>2100</v>
      </c>
    </row>
    <row r="11" spans="1:6" ht="15" x14ac:dyDescent="0.25">
      <c r="A11" s="11" t="s">
        <v>126</v>
      </c>
      <c r="B11" s="12">
        <v>12</v>
      </c>
      <c r="C11" s="2">
        <v>102</v>
      </c>
      <c r="D11" s="2">
        <f t="shared" ref="D11:D14" si="0">C11*B11</f>
        <v>1224</v>
      </c>
    </row>
    <row r="12" spans="1:6" ht="15" x14ac:dyDescent="0.25">
      <c r="A12" s="11" t="s">
        <v>127</v>
      </c>
      <c r="B12" s="12">
        <v>32</v>
      </c>
      <c r="C12" s="2">
        <v>103</v>
      </c>
      <c r="D12" s="2">
        <f t="shared" si="0"/>
        <v>3296</v>
      </c>
    </row>
    <row r="13" spans="1:6" ht="15" x14ac:dyDescent="0.25">
      <c r="A13" s="11" t="s">
        <v>128</v>
      </c>
      <c r="B13" s="12">
        <v>18</v>
      </c>
      <c r="C13" s="2">
        <v>107</v>
      </c>
      <c r="D13" s="2">
        <f t="shared" si="0"/>
        <v>1926</v>
      </c>
    </row>
    <row r="14" spans="1:6" ht="15" x14ac:dyDescent="0.25">
      <c r="A14" s="11" t="s">
        <v>129</v>
      </c>
      <c r="B14" s="12">
        <v>20</v>
      </c>
      <c r="C14" s="2">
        <v>108</v>
      </c>
      <c r="D14" s="2">
        <f t="shared" si="0"/>
        <v>2160</v>
      </c>
    </row>
    <row r="15" spans="1:6" ht="15.75" thickBot="1" x14ac:dyDescent="0.3">
      <c r="B15" s="15">
        <f>SUM(B10:B14)</f>
        <v>103</v>
      </c>
      <c r="D15" s="9">
        <f>SUM(D10:D14)</f>
        <v>10706</v>
      </c>
    </row>
    <row r="16" spans="1:6" ht="15.75" thickTop="1" x14ac:dyDescent="0.25">
      <c r="A16" s="11"/>
    </row>
    <row r="17" spans="1:2" ht="15" x14ac:dyDescent="0.25">
      <c r="A17" s="11"/>
      <c r="B17" s="19"/>
    </row>
    <row r="18" spans="1:2" ht="15" x14ac:dyDescent="0.25">
      <c r="A18" s="11"/>
      <c r="B18" s="19"/>
    </row>
    <row r="19" spans="1:2" ht="15" x14ac:dyDescent="0.25">
      <c r="B19" s="19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E3DE16-2129-416A-90F3-97A0327C960A}"/>
</file>

<file path=customXml/itemProps2.xml><?xml version="1.0" encoding="utf-8"?>
<ds:datastoreItem xmlns:ds="http://schemas.openxmlformats.org/officeDocument/2006/customXml" ds:itemID="{1D6119A0-43CC-4A65-8C8C-787EB13A67A4}"/>
</file>

<file path=customXml/itemProps3.xml><?xml version="1.0" encoding="utf-8"?>
<ds:datastoreItem xmlns:ds="http://schemas.openxmlformats.org/officeDocument/2006/customXml" ds:itemID="{EC518EA8-3A73-453A-9D06-447E1DB7D5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Inventory Listing</vt:lpstr>
      <vt:lpstr>Acoustic Guitars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2015-12-17T18:44:09Z</dcterms:created>
  <dcterms:modified xsi:type="dcterms:W3CDTF">2020-09-29T13:51:36Z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